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9_Школы 11 лет и старше\"/>
    </mc:Choice>
  </mc:AlternateContent>
  <xr:revisionPtr revIDLastSave="0" documentId="8_{D01076F5-2A4C-4278-B0A7-E5A937E6D11A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I9" i="4" l="1"/>
  <c r="BI72" i="1" s="1"/>
  <c r="BI75" i="1" s="1"/>
  <c r="AX22" i="1"/>
</calcChain>
</file>

<file path=xl/sharedStrings.xml><?xml version="1.0" encoding="utf-8"?>
<sst xmlns="http://schemas.openxmlformats.org/spreadsheetml/2006/main" count="256" uniqueCount="182">
  <si>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</si>
  <si>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</si>
  <si>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</si>
  <si>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</si>
  <si>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</si>
  <si>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</si>
  <si>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</si>
  <si>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</si>
  <si>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</si>
  <si>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</si>
  <si>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</si>
  <si>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</si>
  <si>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</si>
  <si>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</si>
  <si>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</si>
  <si>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</si>
  <si>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</si>
  <si>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</si>
  <si>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</si>
  <si>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</si>
  <si>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</si>
  <si>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</si>
  <si>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</si>
  <si>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</si>
  <si>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</si>
  <si>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</si>
  <si>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</si>
  <si>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</si>
  <si>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</si>
  <si>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</si>
  <si>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</si>
  <si>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</si>
  <si>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</si>
  <si>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</si>
  <si>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</si>
  <si>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</si>
  <si>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</si>
  <si>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</si>
  <si>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</si>
  <si>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</si>
  <si>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</si>
  <si>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</si>
  <si>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</si>
  <si>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</si>
  <si>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</si>
  <si>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</si>
  <si>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</si>
  <si>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</si>
  <si>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</si>
  <si>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</si>
  <si>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</si>
  <si>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</si>
  <si>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</si>
  <si>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</si>
  <si>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</si>
  <si>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</si>
  <si>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</si>
  <si>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</si>
  <si>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</si>
  <si>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</si>
  <si>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</si>
  <si>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</si>
  <si>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</si>
  <si>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</si>
  <si>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</si>
  <si>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</si>
  <si>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</si>
  <si>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</si>
  <si>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</si>
  <si>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</si>
  <si>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</si>
  <si>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</si>
  <si>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</si>
  <si>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</si>
  <si>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</si>
  <si>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</si>
  <si>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</si>
  <si>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</si>
  <si>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</si>
  <si>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</si>
  <si>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</si>
  <si>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</si>
  <si>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</si>
  <si>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</si>
  <si>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</si>
  <si>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</si>
  <si>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</si>
  <si>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</si>
  <si>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</si>
  <si>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</si>
  <si>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</si>
  <si>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</si>
  <si>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</si>
  <si>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</si>
  <si>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</si>
  <si>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</si>
  <si>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</si>
  <si>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</si>
  <si>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</si>
  <si>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</si>
  <si>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</si>
  <si>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</si>
  <si>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</si>
  <si>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</si>
  <si>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</si>
  <si>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</si>
  <si>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</si>
  <si>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</si>
  <si>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</si>
  <si>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</si>
  <si>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</si>
  <si>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</si>
  <si>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</si>
  <si>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</si>
  <si>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</si>
  <si>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</si>
  <si>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</si>
  <si>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</si>
  <si>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</si>
  <si>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</si>
  <si>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</si>
  <si>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</si>
  <si>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</si>
  <si>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</si>
  <si>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</si>
  <si>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</si>
  <si>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</si>
  <si>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</si>
  <si>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</si>
  <si>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</si>
  <si>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</si>
  <si>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</si>
  <si>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</si>
  <si>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</si>
  <si>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</si>
  <si>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</si>
  <si>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</si>
  <si>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</si>
  <si>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</si>
  <si>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</si>
  <si>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</si>
  <si>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</si>
  <si>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</si>
  <si>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</si>
  <si>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</si>
  <si>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</si>
  <si>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</si>
  <si>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</si>
  <si>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</si>
  <si>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</si>
  <si>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</si>
  <si>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</si>
  <si>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</si>
  <si>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</si>
  <si>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</si>
  <si>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</si>
  <si>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</si>
  <si>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</si>
  <si>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</si>
  <si>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</si>
  <si>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</si>
  <si>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Масло сливочное</t>
  </si>
  <si>
    <t/>
  </si>
  <si>
    <t>масло сливочное.</t>
  </si>
  <si>
    <t>10</t>
  </si>
  <si>
    <t>Расход сырья нетто, г на выход</t>
  </si>
  <si>
    <t>Масса полуфабриката</t>
  </si>
  <si>
    <t>-</t>
  </si>
  <si>
    <t>Сохранность</t>
  </si>
  <si>
    <t>Выход готового блюда</t>
  </si>
  <si>
    <t>Масло нарезают на кусочки прямоугольной или другой формы.
Температура подачи 12°С.</t>
  </si>
  <si>
    <t xml:space="preserve">Внешний вид – </t>
  </si>
  <si>
    <t xml:space="preserve">Цвет – </t>
  </si>
  <si>
    <t xml:space="preserve">Консистенция – 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</si>
  <si>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</si>
  <si>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</si>
  <si>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t>
    </r>
  </si>
  <si>
    <t>Выход: 10</t>
  </si>
  <si>
    <t>Перечень сырья: масло сливочное.</t>
  </si>
  <si>
    <t>низкое</t>
  </si>
  <si>
    <t>удовлетворительное</t>
  </si>
  <si>
    <t>82,5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</si>
</sst>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162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</v>
      </c>
      <c r="T16" s="22"/>
      <c r="AC16" s="23" t="str">
        <f>"ТЕХНИКО-ТЕХНОЛОГИЧЕСКАЯ КАРТА №" &amp; Рец_Номер</f>
        <v>ТЕХНИКО-ТЕХНОЛОГИЧЕСКАЯ КАРТА №</v>
      </c>
      <c r="AX16" s="22"/>
      <c r="BG16" s="23" t="str">
        <f>"ТЕХНИКО-ТЕХНОЛОГИЧЕСКАЯ КАРТА №" &amp; Рец_Номер</f>
        <v>ТЕХНИКО-ТЕХНОЛОГИЧЕСКАЯ КАРТА №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</v>
      </c>
      <c r="T17" s="22"/>
      <c r="AC17" s="23" t="str">
        <f>"ТЕХНОЛОГИЧЕСКАЯ КАРТА №" &amp; Рец_Номер</f>
        <v>ТЕХНОЛОГИЧЕСКАЯ КАРТА №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Масло сливочное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Масло сливочное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Масло сливочное,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Масло сливочное,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Масло сливочное,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165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161</v>
      </c>
      <c r="B31" s="112"/>
      <c r="C31" s="112"/>
      <c r="D31" s="112"/>
      <c r="E31" s="112"/>
      <c r="F31" s="113"/>
      <c r="G31" s="66">
        <v>10</v>
      </c>
      <c r="H31" s="67"/>
      <c r="I31" s="66">
        <v>10</v>
      </c>
      <c r="J31" s="67"/>
      <c r="K31" s="95">
        <v>100</v>
      </c>
      <c r="L31" s="96"/>
      <c r="M31" s="97"/>
      <c r="N31" s="95">
        <v>200</v>
      </c>
      <c r="O31" s="96"/>
      <c r="P31" s="97"/>
      <c r="Q31" s="95">
        <v>300</v>
      </c>
      <c r="R31" s="96"/>
      <c r="S31" s="96"/>
      <c r="T31" s="91" t="str">
        <f t="shared" ref="T31:T36" si="0">IF(A31&lt;&gt;"",A31,"")</f>
        <v>Масло сливочное</v>
      </c>
      <c r="U31" s="91"/>
      <c r="V31" s="91"/>
      <c r="W31" s="91"/>
      <c r="X31" s="91"/>
      <c r="Y31" s="92"/>
      <c r="Z31" s="66">
        <f t="shared" ref="Z31:Z36" si="1">IF(G31&lt;&gt;"",G31,"")</f>
        <v>10</v>
      </c>
      <c r="AA31" s="67"/>
      <c r="AB31" s="66">
        <f t="shared" ref="AB31:AB36" si="2">IF(I31&lt;&gt;"",I31,"")</f>
        <v>10</v>
      </c>
      <c r="AC31" s="67"/>
      <c r="AD31" s="68">
        <v>8.4</v>
      </c>
      <c r="AE31" s="69"/>
      <c r="AF31" s="70"/>
      <c r="AG31" s="68">
        <v>0.05</v>
      </c>
      <c r="AH31" s="69"/>
      <c r="AI31" s="107">
        <v>8.25</v>
      </c>
      <c r="AJ31" s="107"/>
      <c r="AK31" s="107">
        <v>0.08</v>
      </c>
      <c r="AL31" s="68"/>
      <c r="AM31" s="107">
        <v>0.05</v>
      </c>
      <c r="AN31" s="107"/>
      <c r="AO31" s="107"/>
      <c r="AP31" s="107">
        <v>0</v>
      </c>
      <c r="AQ31" s="107"/>
      <c r="AR31" s="68"/>
      <c r="AS31" s="32">
        <v>1.2</v>
      </c>
      <c r="AT31" s="32">
        <v>0.02</v>
      </c>
      <c r="AU31" s="32">
        <v>0</v>
      </c>
      <c r="AV31" s="32">
        <v>0.01</v>
      </c>
      <c r="AW31" s="32">
        <v>0</v>
      </c>
      <c r="AX31" s="26"/>
      <c r="BA31" s="73" t="str">
        <f t="shared" ref="BA31:BA36" si="3">IF(A31&lt;&gt;"",A31,"")</f>
        <v>Масло сливочное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166</v>
      </c>
      <c r="B32" s="136"/>
      <c r="C32" s="136"/>
      <c r="D32" s="136"/>
      <c r="E32" s="136"/>
      <c r="F32" s="137"/>
      <c r="G32" s="153" t="s">
        <v>167</v>
      </c>
      <c r="H32" s="139"/>
      <c r="I32" s="138">
        <v>10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10</v>
      </c>
      <c r="AC32" s="139"/>
      <c r="AD32" s="145">
        <v>8.4</v>
      </c>
      <c r="AE32" s="146"/>
      <c r="AF32" s="147"/>
      <c r="AG32" s="145">
        <v>0.05</v>
      </c>
      <c r="AH32" s="146"/>
      <c r="AI32" s="148">
        <v>8.25</v>
      </c>
      <c r="AJ32" s="148"/>
      <c r="AK32" s="148">
        <v>0.08</v>
      </c>
      <c r="AL32" s="145"/>
      <c r="AM32" s="148">
        <v>0.05</v>
      </c>
      <c r="AN32" s="148"/>
      <c r="AO32" s="148"/>
      <c r="AP32" s="148">
        <v>0</v>
      </c>
      <c r="AQ32" s="148"/>
      <c r="AR32" s="145"/>
      <c r="AS32" s="149">
        <v>1.2</v>
      </c>
      <c r="AT32" s="149">
        <v>0.02</v>
      </c>
      <c r="AU32" s="149">
        <v>0</v>
      </c>
      <c r="AV32" s="149">
        <v>0.01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168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169</v>
      </c>
      <c r="B36" s="93"/>
      <c r="C36" s="93"/>
      <c r="D36" s="93"/>
      <c r="E36" s="93"/>
      <c r="F36" s="94"/>
      <c r="G36" s="171"/>
      <c r="H36" s="172"/>
      <c r="I36" s="171" t="str">
        <f>"10"</f>
        <v>10</v>
      </c>
      <c r="J36" s="172"/>
      <c r="K36" s="173">
        <v>100</v>
      </c>
      <c r="L36" s="174"/>
      <c r="M36" s="175"/>
      <c r="N36" s="173">
        <v>200</v>
      </c>
      <c r="O36" s="174"/>
      <c r="P36" s="175"/>
      <c r="Q36" s="173">
        <v>300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10</v>
      </c>
      <c r="AC36" s="172"/>
      <c r="AD36" s="176">
        <v>8.4</v>
      </c>
      <c r="AE36" s="177"/>
      <c r="AF36" s="178"/>
      <c r="AG36" s="176">
        <v>0.05</v>
      </c>
      <c r="AH36" s="177"/>
      <c r="AI36" s="176">
        <v>8.25</v>
      </c>
      <c r="AJ36" s="177"/>
      <c r="AK36" s="176">
        <v>0.08</v>
      </c>
      <c r="AL36" s="177"/>
      <c r="AM36" s="176">
        <v>0.05</v>
      </c>
      <c r="AN36" s="177"/>
      <c r="AO36" s="177"/>
      <c r="AP36" s="176">
        <v>0</v>
      </c>
      <c r="AQ36" s="177"/>
      <c r="AR36" s="177"/>
      <c r="AS36" s="179">
        <v>1.2</v>
      </c>
      <c r="AT36" s="179">
        <v>0.02</v>
      </c>
      <c r="AU36" s="179">
        <v>0</v>
      </c>
      <c r="AV36" s="179">
        <v>0.01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x14ac:dyDescent="0.25">
      <c r="A37" s="12" t="s">
        <v>10</v>
      </c>
      <c r="T37" s="12" t="s">
        <v>10</v>
      </c>
      <c r="AX37" s="12" t="s">
        <v>10</v>
      </c>
    </row>
    <row r="38" spans="1:68" ht="15.6" hidden="1" customHeight="1" x14ac:dyDescent="0.25">
      <c r="A38" s="12" t="s">
        <v>63</v>
      </c>
      <c r="T38" s="12" t="s">
        <v>63</v>
      </c>
    </row>
    <row r="39" spans="1:68" ht="169.5" customHeight="1" x14ac:dyDescent="0.25">
      <c r="A39" s="47" t="s">
        <v>170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>Масло нарезают на кусочки прямоугольной или другой формы.
Температура подачи 12°С.</v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>Масло нарезают на кусочки прямоугольной или другой формы.
Температура подачи 12°С.</v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x14ac:dyDescent="0.25">
      <c r="A49" s="12" t="s">
        <v>11</v>
      </c>
      <c r="T49" s="12" t="s">
        <v>11</v>
      </c>
      <c r="AX49" s="12" t="s">
        <v>11</v>
      </c>
    </row>
    <row r="50" spans="1:68" ht="59.25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x14ac:dyDescent="0.25">
      <c r="A51" s="12" t="s">
        <v>13</v>
      </c>
      <c r="T51" s="12" t="s">
        <v>13</v>
      </c>
      <c r="AX51" s="12" t="s">
        <v>13</v>
      </c>
    </row>
    <row r="52" spans="1:68" x14ac:dyDescent="0.25">
      <c r="A52" s="12" t="s">
        <v>14</v>
      </c>
      <c r="T52" s="12" t="s">
        <v>14</v>
      </c>
      <c r="AX52" s="12" t="s">
        <v>14</v>
      </c>
    </row>
    <row r="53" spans="1:68" ht="15" hidden="1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customHeight="1" x14ac:dyDescent="0.25">
      <c r="A62" s="37"/>
      <c r="B62" s="37"/>
      <c r="C62" s="37"/>
      <c r="D62" s="37" t="str">
        <f>IF(ФХ_Сух&lt;&gt;"","Массовая доля сухих веществ","")</f>
        <v>Массовая доля сухих веществ</v>
      </c>
      <c r="E62" s="37"/>
      <c r="F62" s="37"/>
      <c r="G62" s="37"/>
      <c r="H62" s="37"/>
      <c r="I62" s="37"/>
      <c r="J62" s="37"/>
      <c r="K62" s="37"/>
      <c r="L62" s="37"/>
      <c r="M62" s="64">
        <v>84</v>
      </c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>Массовая доля сухих веществ</v>
      </c>
      <c r="X62" s="37"/>
      <c r="Y62" s="37"/>
      <c r="Z62" s="37"/>
      <c r="AA62" s="37"/>
      <c r="AB62" s="37"/>
      <c r="AC62" s="37"/>
      <c r="AD62" s="37"/>
      <c r="AE62" s="37"/>
      <c r="AF62" s="64">
        <f>IF(ФХ_Сух="","",ФХ_Сух)</f>
        <v>84</v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x14ac:dyDescent="0.25">
      <c r="A63" s="37"/>
      <c r="B63" s="37"/>
      <c r="C63" s="37"/>
      <c r="D63" s="37" t="str">
        <f>IF(ФХ_Жир&lt;&gt;"","Массовая доля жира","")</f>
        <v>Массовая доля жира</v>
      </c>
      <c r="E63" s="37"/>
      <c r="F63" s="37"/>
      <c r="G63" s="37"/>
      <c r="H63" s="37"/>
      <c r="I63" s="37"/>
      <c r="J63" s="37"/>
      <c r="K63" s="37"/>
      <c r="L63" s="37"/>
      <c r="M63" s="64" t="s">
        <v>181</v>
      </c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>Массовая доля жира</v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>82,5</v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x14ac:dyDescent="0.25">
      <c r="A66" s="12" t="s">
        <v>73</v>
      </c>
      <c r="T66" s="12" t="s">
        <v>15</v>
      </c>
    </row>
    <row r="67" spans="1:68" ht="36" customHeight="1" x14ac:dyDescent="0.25">
      <c r="A67" s="40" t="s">
        <v>17</v>
      </c>
      <c r="H67" s="132" t="s">
        <v>175</v>
      </c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customHeight="1" x14ac:dyDescent="0.25">
      <c r="A68" s="50" t="s">
        <v>176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v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Масло сливочное (на выход), г</v>
      </c>
    </row>
    <row r="70" spans="1:68" ht="13.9" hidden="1" customHeight="1" x14ac:dyDescent="0.25">
      <c r="A70" s="26" t="str">
        <f>"Информация о пищевой ценности (на " &amp; Рец_Выход_Дробью &amp; " г)"</f>
        <v>Информация о пищевой ценности (на 10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10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0.05</v>
      </c>
      <c r="B72" s="53"/>
      <c r="C72" s="53"/>
      <c r="D72" s="54">
        <f>Пищ_Жир</f>
        <v>8.25</v>
      </c>
      <c r="E72" s="53"/>
      <c r="F72" s="54" t="str">
        <f>ROUND(Пищ_Угл,1) &amp; "/" &amp; ROUND(Пищ_ПВ,1)</f>
        <v>0,1/0</v>
      </c>
      <c r="G72" s="53"/>
      <c r="H72" s="53"/>
      <c r="I72" s="55"/>
      <c r="J72" s="86" t="str">
        <f>ROUND(Пищ_Кал,0) &amp; "/" &amp; ROUND(Пищ_Кал * 4.1868,0)</f>
        <v>75/313</v>
      </c>
      <c r="K72" s="87"/>
      <c r="L72" s="87"/>
      <c r="M72" s="87"/>
      <c r="N72" s="87"/>
      <c r="O72" s="86" t="str">
        <f>Рец_Выход_Дробью</f>
        <v>10</v>
      </c>
      <c r="P72" s="87"/>
      <c r="Q72" s="87"/>
      <c r="R72" s="87"/>
      <c r="S72" s="87"/>
      <c r="T72" s="53">
        <f>Пищ_Бел</f>
        <v>0.05</v>
      </c>
      <c r="U72" s="53"/>
      <c r="V72" s="53"/>
      <c r="W72" s="54">
        <f>Пищ_Жир</f>
        <v>8.25</v>
      </c>
      <c r="X72" s="53"/>
      <c r="Y72" s="54" t="str">
        <f>ROUND(Пищ_Угл,1) &amp; "/" &amp; ROUND(Пищ_ПВ,1)</f>
        <v>0,1/0</v>
      </c>
      <c r="Z72" s="53"/>
      <c r="AA72" s="53"/>
      <c r="AB72" s="55"/>
      <c r="AC72" s="86" t="str">
        <f>J72</f>
        <v>75/313</v>
      </c>
      <c r="AD72" s="87"/>
      <c r="AE72" s="87"/>
      <c r="AF72" s="87"/>
      <c r="AG72" s="87"/>
      <c r="AH72" s="86" t="str">
        <f>Рец_Выход_Дробью</f>
        <v>10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0.5</v>
      </c>
      <c r="B73" s="49"/>
      <c r="C73" s="49"/>
      <c r="D73" s="82">
        <f>Пищ_Жир/Рец_Выход_Суммой * 100</f>
        <v>82.5</v>
      </c>
      <c r="E73" s="49"/>
      <c r="F73" s="82" t="str">
        <f>ROUND(Пищ_Угл /Рец_Выход_Суммой * 100,1) &amp; "/" &amp; ROUND(Пищ_ПВ /Рец_Выход_Суммой * 100,1)</f>
        <v>0,8/0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748/3130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0.5</v>
      </c>
      <c r="U73" s="49"/>
      <c r="V73" s="49"/>
      <c r="W73" s="75">
        <f>Пищ_Жир/Рец_Выход_Суммой * 100</f>
        <v>82.5</v>
      </c>
      <c r="X73" s="76"/>
      <c r="Y73" s="75" t="str">
        <f>ROUND(Пищ_Угл /Рец_Выход_Суммой * 100,1) &amp; "/" &amp; ROUND(Пищ_ПВ /Рец_Выход_Суммой * 100,1)</f>
        <v>0,8/0</v>
      </c>
      <c r="Z73" s="76"/>
      <c r="AA73" s="76"/>
      <c r="AB73" s="84"/>
      <c r="AC73" s="77" t="str">
        <f>J73</f>
        <v>748/3130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0.05</v>
      </c>
      <c r="B75" s="53"/>
      <c r="C75" s="54">
        <f>Пищ_Жир</f>
        <v>8.25</v>
      </c>
      <c r="D75" s="53"/>
      <c r="E75" s="54" t="str">
        <f>ROUND(Пищ_Угл,1) &amp; "/" &amp; ROUND(Пищ_ПВ,1)</f>
        <v>0,1/0</v>
      </c>
      <c r="F75" s="53"/>
      <c r="G75" s="55"/>
      <c r="H75" s="54">
        <f>Пищ_Кальц</f>
        <v>1.2</v>
      </c>
      <c r="I75" s="53"/>
      <c r="J75" s="54">
        <f>Пищ_Жел</f>
        <v>0.02</v>
      </c>
      <c r="K75" s="55"/>
      <c r="L75" s="54">
        <f>Пищ_ВитВ1</f>
        <v>0</v>
      </c>
      <c r="M75" s="55"/>
      <c r="N75" s="54">
        <f>Пищ_ВитВ2</f>
        <v>0.01</v>
      </c>
      <c r="O75" s="55"/>
      <c r="P75" s="54">
        <f>Пищ_С</f>
        <v>0</v>
      </c>
      <c r="Q75" s="55"/>
      <c r="R75" s="86" t="str">
        <f>ROUND(Пищ_Кал,0) &amp; "/" &amp; ROUND(Пищ_Кал * 4.1868,0)</f>
        <v>75/313</v>
      </c>
      <c r="S75" s="87"/>
      <c r="T75" s="53">
        <f>Пищ_Бел</f>
        <v>0.05</v>
      </c>
      <c r="U75" s="53"/>
      <c r="V75" s="54">
        <f>Пищ_Жир</f>
        <v>8.25</v>
      </c>
      <c r="W75" s="53"/>
      <c r="X75" s="54" t="str">
        <f>ROUND(Пищ_Угл,1) &amp; "/" &amp; ROUND(Пищ_ПВ,1)</f>
        <v>0,1/0</v>
      </c>
      <c r="Y75" s="53"/>
      <c r="Z75" s="55"/>
      <c r="AA75" s="54">
        <f>Пищ_Кальц</f>
        <v>1.2</v>
      </c>
      <c r="AB75" s="53"/>
      <c r="AC75" s="54">
        <f>Пищ_Жел</f>
        <v>0.02</v>
      </c>
      <c r="AD75" s="55"/>
      <c r="AE75" s="54">
        <f>Пищ_ВитВ1</f>
        <v>0</v>
      </c>
      <c r="AF75" s="55"/>
      <c r="AG75" s="54">
        <f>Пищ_ВитВ2</f>
        <v>0.01</v>
      </c>
      <c r="AH75" s="55"/>
      <c r="AI75" s="54">
        <f>Пищ_С</f>
        <v>0</v>
      </c>
      <c r="AJ75" s="55"/>
      <c r="AK75" s="86" t="str">
        <f>R75</f>
        <v>75/313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Масло сливочное</v>
      </c>
    </row>
    <row r="4" spans="1:3" ht="49.5" customHeight="1" x14ac:dyDescent="0.25">
      <c r="A4" s="135" t="s">
        <v>178</v>
      </c>
      <c r="B4" s="135"/>
      <c r="C4" s="135"/>
    </row>
    <row r="5" spans="1:3" x14ac:dyDescent="0.25">
      <c r="A5" s="1" t="s">
        <v>177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</v>
      </c>
      <c r="C8" s="6" t="s">
        <v>179</v>
      </c>
    </row>
    <row r="9" spans="1:3" x14ac:dyDescent="0.25">
      <c r="A9" s="5" t="s">
        <v>53</v>
      </c>
      <c r="B9" s="182">
        <v>0.1</v>
      </c>
      <c r="C9" s="6" t="s">
        <v>180</v>
      </c>
    </row>
    <row r="10" spans="1:3" x14ac:dyDescent="0.25">
      <c r="A10" s="5" t="s">
        <v>54</v>
      </c>
      <c r="B10" s="182">
        <v>0</v>
      </c>
      <c r="C10" s="6" t="s">
        <v>179</v>
      </c>
    </row>
    <row r="11" spans="1:3" x14ac:dyDescent="0.25">
      <c r="A11" s="7" t="s">
        <v>55</v>
      </c>
      <c r="B11" s="183">
        <v>0.03</v>
      </c>
      <c r="C11" s="8" t="s">
        <v>180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Масло сливочное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0.05</v>
      </c>
    </row>
    <row r="3" spans="1:9" x14ac:dyDescent="0.25">
      <c r="A3" t="s">
        <v>16</v>
      </c>
      <c r="B3" s="10" t="s">
        <v>164</v>
      </c>
      <c r="C3" s="9">
        <v>10</v>
      </c>
      <c r="F3" t="s">
        <v>106</v>
      </c>
      <c r="G3">
        <v>8.25</v>
      </c>
    </row>
    <row r="4" spans="1:9" x14ac:dyDescent="0.25">
      <c r="A4" t="s">
        <v>38</v>
      </c>
      <c r="B4" t="s">
        <v>163</v>
      </c>
      <c r="F4" t="s">
        <v>107</v>
      </c>
      <c r="G4">
        <v>0.08</v>
      </c>
    </row>
    <row r="5" spans="1:9" x14ac:dyDescent="0.25">
      <c r="A5" t="s">
        <v>88</v>
      </c>
      <c r="C5" t="s">
        <v>91</v>
      </c>
      <c r="F5" t="s">
        <v>20</v>
      </c>
      <c r="G5">
        <v>74.754000000000005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1.2</v>
      </c>
    </row>
    <row r="11" spans="1:9" x14ac:dyDescent="0.25">
      <c r="A11" t="s">
        <v>144</v>
      </c>
      <c r="B11" t="s">
        <v>174</v>
      </c>
      <c r="F11" t="s">
        <v>109</v>
      </c>
      <c r="G11">
        <v>0</v>
      </c>
    </row>
    <row r="12" spans="1:9" x14ac:dyDescent="0.25">
      <c r="A12" t="s">
        <v>145</v>
      </c>
      <c r="F12" t="s">
        <v>110</v>
      </c>
      <c r="G12">
        <v>0.02</v>
      </c>
    </row>
    <row r="13" spans="1:9" x14ac:dyDescent="0.25">
      <c r="F13" t="s">
        <v>111</v>
      </c>
      <c r="G13">
        <v>0</v>
      </c>
    </row>
    <row r="14" spans="1:9" x14ac:dyDescent="0.25">
      <c r="F14" t="s">
        <v>112</v>
      </c>
      <c r="G14">
        <v>0.01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2023-09-01T09:55:46Z</dcterms:modified>
</cp:coreProperties>
</file>